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25" windowWidth="11460" windowHeight="10680"/>
  </bookViews>
  <sheets>
    <sheet name="Okna" sheetId="1" r:id="rId1"/>
  </sheets>
  <calcPr calcId="125725"/>
</workbook>
</file>

<file path=xl/calcChain.xml><?xml version="1.0" encoding="utf-8"?>
<calcChain xmlns="http://schemas.openxmlformats.org/spreadsheetml/2006/main">
  <c r="P11" i="1"/>
  <c r="C11"/>
  <c r="T11"/>
  <c r="S11"/>
  <c r="R11"/>
  <c r="G11"/>
  <c r="D11"/>
  <c r="E11"/>
  <c r="F11"/>
  <c r="H11"/>
  <c r="I11"/>
  <c r="J11"/>
  <c r="K11"/>
  <c r="L11"/>
  <c r="M11"/>
  <c r="N11"/>
  <c r="O11"/>
  <c r="Q11"/>
  <c r="B8"/>
  <c r="B11" s="1"/>
</calcChain>
</file>

<file path=xl/sharedStrings.xml><?xml version="1.0" encoding="utf-8"?>
<sst xmlns="http://schemas.openxmlformats.org/spreadsheetml/2006/main" count="87" uniqueCount="41">
  <si>
    <t>Okna</t>
  </si>
  <si>
    <t>O1</t>
  </si>
  <si>
    <t>O4</t>
  </si>
  <si>
    <t>O3</t>
  </si>
  <si>
    <t>O6</t>
  </si>
  <si>
    <t>O7</t>
  </si>
  <si>
    <t>O8</t>
  </si>
  <si>
    <t>O2</t>
  </si>
  <si>
    <t>O10</t>
  </si>
  <si>
    <t>O11</t>
  </si>
  <si>
    <t>O9</t>
  </si>
  <si>
    <t>Rzut</t>
  </si>
  <si>
    <t xml:space="preserve"> </t>
  </si>
  <si>
    <t>Widok</t>
  </si>
  <si>
    <t>Szerokość otworu okna po przeciwnej stronie do węgarka So</t>
  </si>
  <si>
    <t>Wysokość otworu okna po przeciwnej stronie do węgarka Ho</t>
  </si>
  <si>
    <t>Oznaczenie</t>
  </si>
  <si>
    <t>Ilość sztuk w piwnicy</t>
  </si>
  <si>
    <t>Ilość sztuk na parterze</t>
  </si>
  <si>
    <t>Ilość sztuk na I piętrze</t>
  </si>
  <si>
    <t>Ilość sztuk na II piętrze</t>
  </si>
  <si>
    <t>Ilość łączna</t>
  </si>
  <si>
    <t>O5</t>
  </si>
  <si>
    <t>EI 60</t>
  </si>
  <si>
    <t>O12</t>
  </si>
  <si>
    <t>Okno recepcji, Hp=1,05 m, okno wyposażone w kurtynę dymową EI 30</t>
  </si>
  <si>
    <t>O13</t>
  </si>
  <si>
    <t>Okno recepcji, Hp=1,00 m, okno wyposażone w kurtynę dymową EI 30</t>
  </si>
  <si>
    <t>O14</t>
  </si>
  <si>
    <t>Okno recepcji, Hp=1,00 m</t>
  </si>
  <si>
    <t>O15</t>
  </si>
  <si>
    <t>Naświetle, Hp= 200</t>
  </si>
  <si>
    <t>Okno oddymiające wyposażone są w siłowniki elektryczne (24V), które automatycznie otwierają okno poprzez sygnał elektryczny podany z centralki sterującej systemu oddymiania, aktywowanej przez czujkę dymu lub przycisk oddymiania</t>
  </si>
  <si>
    <t>Cechy szczególne</t>
  </si>
  <si>
    <t>Nawiewniki</t>
  </si>
  <si>
    <t>brak</t>
  </si>
  <si>
    <t>5 sztuk bez nawiewników</t>
  </si>
  <si>
    <t>7 sztuk bez nawiewników</t>
  </si>
  <si>
    <t>9 sztuk bez nawiewników</t>
  </si>
  <si>
    <t>Istniejące okna - nie wymieniane na nowe</t>
  </si>
  <si>
    <t>stolarka PCV, w kolorze białym, szkło bezbarwne, zespolone, przeszklenie min. 80% powierzchni okna, U ≤ 0,90 W/m²K, okna w gabinetach wyposażyć w roletę w kasecie - zwrócić uwagę na okna z nawiewnikami</t>
  </si>
</sst>
</file>

<file path=xl/styles.xml><?xml version="1.0" encoding="utf-8"?>
<styleSheet xmlns="http://schemas.openxmlformats.org/spreadsheetml/2006/main">
  <fonts count="9">
    <font>
      <sz val="11"/>
      <name val="Calibri"/>
    </font>
    <font>
      <b/>
      <sz val="11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sz val="9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ill="1"/>
    <xf numFmtId="0" fontId="7" fillId="0" borderId="3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0" fillId="0" borderId="3" xfId="0" applyFill="1" applyBorder="1"/>
    <xf numFmtId="0" fontId="4" fillId="0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0" fillId="0" borderId="3" xfId="0" applyBorder="1" applyAlignment="1"/>
    <xf numFmtId="0" fontId="0" fillId="0" borderId="3" xfId="0" applyBorder="1" applyAlignment="1">
      <alignment horizontal="left" vertical="top" wrapText="1"/>
    </xf>
    <xf numFmtId="0" fontId="7" fillId="0" borderId="7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5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</xdr:row>
      <xdr:rowOff>19050</xdr:rowOff>
    </xdr:from>
    <xdr:to>
      <xdr:col>8</xdr:col>
      <xdr:colOff>1714500</xdr:colOff>
      <xdr:row>2</xdr:row>
      <xdr:rowOff>1381125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</xdr:row>
      <xdr:rowOff>19050</xdr:rowOff>
    </xdr:from>
    <xdr:to>
      <xdr:col>7</xdr:col>
      <xdr:colOff>1714500</xdr:colOff>
      <xdr:row>2</xdr:row>
      <xdr:rowOff>1381125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1714500</xdr:colOff>
      <xdr:row>2</xdr:row>
      <xdr:rowOff>1381125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2</xdr:row>
      <xdr:rowOff>19050</xdr:rowOff>
    </xdr:from>
    <xdr:to>
      <xdr:col>5</xdr:col>
      <xdr:colOff>1714500</xdr:colOff>
      <xdr:row>2</xdr:row>
      <xdr:rowOff>1381125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</xdr:row>
      <xdr:rowOff>19050</xdr:rowOff>
    </xdr:from>
    <xdr:to>
      <xdr:col>9</xdr:col>
      <xdr:colOff>1714500</xdr:colOff>
      <xdr:row>2</xdr:row>
      <xdr:rowOff>1381125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10</xdr:col>
      <xdr:colOff>9525</xdr:colOff>
      <xdr:row>2</xdr:row>
      <xdr:rowOff>19050</xdr:rowOff>
    </xdr:from>
    <xdr:to>
      <xdr:col>10</xdr:col>
      <xdr:colOff>1714500</xdr:colOff>
      <xdr:row>2</xdr:row>
      <xdr:rowOff>1381125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11</xdr:col>
      <xdr:colOff>9525</xdr:colOff>
      <xdr:row>2</xdr:row>
      <xdr:rowOff>19050</xdr:rowOff>
    </xdr:from>
    <xdr:to>
      <xdr:col>11</xdr:col>
      <xdr:colOff>1714500</xdr:colOff>
      <xdr:row>2</xdr:row>
      <xdr:rowOff>1381125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2</xdr:row>
      <xdr:rowOff>19050</xdr:rowOff>
    </xdr:from>
    <xdr:to>
      <xdr:col>4</xdr:col>
      <xdr:colOff>1714500</xdr:colOff>
      <xdr:row>2</xdr:row>
      <xdr:rowOff>1381125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2</xdr:row>
      <xdr:rowOff>19050</xdr:rowOff>
    </xdr:from>
    <xdr:to>
      <xdr:col>13</xdr:col>
      <xdr:colOff>1714500</xdr:colOff>
      <xdr:row>2</xdr:row>
      <xdr:rowOff>1381125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2</xdr:row>
      <xdr:rowOff>19050</xdr:rowOff>
    </xdr:from>
    <xdr:to>
      <xdr:col>14</xdr:col>
      <xdr:colOff>1714500</xdr:colOff>
      <xdr:row>2</xdr:row>
      <xdr:rowOff>1381125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12</xdr:col>
      <xdr:colOff>9525</xdr:colOff>
      <xdr:row>2</xdr:row>
      <xdr:rowOff>19050</xdr:rowOff>
    </xdr:from>
    <xdr:to>
      <xdr:col>12</xdr:col>
      <xdr:colOff>1714500</xdr:colOff>
      <xdr:row>2</xdr:row>
      <xdr:rowOff>1381125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</xdr:row>
      <xdr:rowOff>19050</xdr:rowOff>
    </xdr:from>
    <xdr:to>
      <xdr:col>8</xdr:col>
      <xdr:colOff>1714500</xdr:colOff>
      <xdr:row>3</xdr:row>
      <xdr:rowOff>1562100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</xdr:row>
      <xdr:rowOff>19050</xdr:rowOff>
    </xdr:from>
    <xdr:to>
      <xdr:col>7</xdr:col>
      <xdr:colOff>1714500</xdr:colOff>
      <xdr:row>3</xdr:row>
      <xdr:rowOff>1562100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</xdr:row>
      <xdr:rowOff>19050</xdr:rowOff>
    </xdr:from>
    <xdr:to>
      <xdr:col>1</xdr:col>
      <xdr:colOff>1714500</xdr:colOff>
      <xdr:row>3</xdr:row>
      <xdr:rowOff>1562100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3</xdr:row>
      <xdr:rowOff>19050</xdr:rowOff>
    </xdr:from>
    <xdr:to>
      <xdr:col>5</xdr:col>
      <xdr:colOff>1714500</xdr:colOff>
      <xdr:row>3</xdr:row>
      <xdr:rowOff>1562100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</xdr:row>
      <xdr:rowOff>19050</xdr:rowOff>
    </xdr:from>
    <xdr:to>
      <xdr:col>9</xdr:col>
      <xdr:colOff>1714500</xdr:colOff>
      <xdr:row>3</xdr:row>
      <xdr:rowOff>1562100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10</xdr:col>
      <xdr:colOff>9525</xdr:colOff>
      <xdr:row>3</xdr:row>
      <xdr:rowOff>19050</xdr:rowOff>
    </xdr:from>
    <xdr:to>
      <xdr:col>10</xdr:col>
      <xdr:colOff>1714500</xdr:colOff>
      <xdr:row>3</xdr:row>
      <xdr:rowOff>1562100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11</xdr:col>
      <xdr:colOff>9525</xdr:colOff>
      <xdr:row>3</xdr:row>
      <xdr:rowOff>19050</xdr:rowOff>
    </xdr:from>
    <xdr:to>
      <xdr:col>11</xdr:col>
      <xdr:colOff>1714500</xdr:colOff>
      <xdr:row>3</xdr:row>
      <xdr:rowOff>1562100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3</xdr:row>
      <xdr:rowOff>19050</xdr:rowOff>
    </xdr:from>
    <xdr:to>
      <xdr:col>4</xdr:col>
      <xdr:colOff>1714500</xdr:colOff>
      <xdr:row>3</xdr:row>
      <xdr:rowOff>1562100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13</xdr:col>
      <xdr:colOff>9525</xdr:colOff>
      <xdr:row>3</xdr:row>
      <xdr:rowOff>19050</xdr:rowOff>
    </xdr:from>
    <xdr:to>
      <xdr:col>13</xdr:col>
      <xdr:colOff>1714500</xdr:colOff>
      <xdr:row>3</xdr:row>
      <xdr:rowOff>1562100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3</xdr:row>
      <xdr:rowOff>19050</xdr:rowOff>
    </xdr:from>
    <xdr:to>
      <xdr:col>14</xdr:col>
      <xdr:colOff>1714500</xdr:colOff>
      <xdr:row>3</xdr:row>
      <xdr:rowOff>1562100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12</xdr:col>
      <xdr:colOff>9525</xdr:colOff>
      <xdr:row>3</xdr:row>
      <xdr:rowOff>19050</xdr:rowOff>
    </xdr:from>
    <xdr:to>
      <xdr:col>12</xdr:col>
      <xdr:colOff>1714500</xdr:colOff>
      <xdr:row>3</xdr:row>
      <xdr:rowOff>1562100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2</xdr:row>
      <xdr:rowOff>19050</xdr:rowOff>
    </xdr:from>
    <xdr:to>
      <xdr:col>3</xdr:col>
      <xdr:colOff>1714500</xdr:colOff>
      <xdr:row>2</xdr:row>
      <xdr:rowOff>1381125</xdr:rowOff>
    </xdr:to>
    <xdr:pic>
      <xdr:nvPicPr>
        <xdr:cNvPr id="40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741084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3</xdr:col>
      <xdr:colOff>9525</xdr:colOff>
      <xdr:row>3</xdr:row>
      <xdr:rowOff>19050</xdr:rowOff>
    </xdr:from>
    <xdr:to>
      <xdr:col>3</xdr:col>
      <xdr:colOff>1714500</xdr:colOff>
      <xdr:row>3</xdr:row>
      <xdr:rowOff>1562100</xdr:rowOff>
    </xdr:to>
    <xdr:pic>
      <xdr:nvPicPr>
        <xdr:cNvPr id="41" name="Picture 21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3741084" y="1901638"/>
          <a:ext cx="1704975" cy="1543050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2</xdr:row>
      <xdr:rowOff>19050</xdr:rowOff>
    </xdr:from>
    <xdr:to>
      <xdr:col>16</xdr:col>
      <xdr:colOff>1714500</xdr:colOff>
      <xdr:row>2</xdr:row>
      <xdr:rowOff>1381125</xdr:rowOff>
    </xdr:to>
    <xdr:pic>
      <xdr:nvPicPr>
        <xdr:cNvPr id="42" name="Picture 7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17546731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16</xdr:col>
      <xdr:colOff>9525</xdr:colOff>
      <xdr:row>3</xdr:row>
      <xdr:rowOff>19050</xdr:rowOff>
    </xdr:from>
    <xdr:to>
      <xdr:col>16</xdr:col>
      <xdr:colOff>1714500</xdr:colOff>
      <xdr:row>3</xdr:row>
      <xdr:rowOff>1562100</xdr:rowOff>
    </xdr:to>
    <xdr:pic>
      <xdr:nvPicPr>
        <xdr:cNvPr id="43" name="Picture 25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17546731" y="1901638"/>
          <a:ext cx="1704975" cy="154305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</xdr:row>
      <xdr:rowOff>19050</xdr:rowOff>
    </xdr:from>
    <xdr:to>
      <xdr:col>6</xdr:col>
      <xdr:colOff>1714500</xdr:colOff>
      <xdr:row>2</xdr:row>
      <xdr:rowOff>1381125</xdr:rowOff>
    </xdr:to>
    <xdr:pic>
      <xdr:nvPicPr>
        <xdr:cNvPr id="44" name="Picture 4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918201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3</xdr:row>
      <xdr:rowOff>19050</xdr:rowOff>
    </xdr:from>
    <xdr:to>
      <xdr:col>6</xdr:col>
      <xdr:colOff>1714500</xdr:colOff>
      <xdr:row>3</xdr:row>
      <xdr:rowOff>1562100</xdr:rowOff>
    </xdr:to>
    <xdr:pic>
      <xdr:nvPicPr>
        <xdr:cNvPr id="45" name="Picture 22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8918201" y="1901638"/>
          <a:ext cx="1704975" cy="1543050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2</xdr:row>
      <xdr:rowOff>19050</xdr:rowOff>
    </xdr:from>
    <xdr:to>
      <xdr:col>17</xdr:col>
      <xdr:colOff>1714500</xdr:colOff>
      <xdr:row>2</xdr:row>
      <xdr:rowOff>1381125</xdr:rowOff>
    </xdr:to>
    <xdr:pic>
      <xdr:nvPicPr>
        <xdr:cNvPr id="46" name="Picture 7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6175260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17</xdr:col>
      <xdr:colOff>9525</xdr:colOff>
      <xdr:row>3</xdr:row>
      <xdr:rowOff>19050</xdr:rowOff>
    </xdr:from>
    <xdr:to>
      <xdr:col>17</xdr:col>
      <xdr:colOff>1714500</xdr:colOff>
      <xdr:row>3</xdr:row>
      <xdr:rowOff>1562100</xdr:rowOff>
    </xdr:to>
    <xdr:pic>
      <xdr:nvPicPr>
        <xdr:cNvPr id="47" name="Picture 25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26175260" y="1901638"/>
          <a:ext cx="1704975" cy="154305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</xdr:row>
      <xdr:rowOff>19050</xdr:rowOff>
    </xdr:from>
    <xdr:to>
      <xdr:col>18</xdr:col>
      <xdr:colOff>1714500</xdr:colOff>
      <xdr:row>2</xdr:row>
      <xdr:rowOff>1381125</xdr:rowOff>
    </xdr:to>
    <xdr:pic>
      <xdr:nvPicPr>
        <xdr:cNvPr id="48" name="Picture 7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7900966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</xdr:row>
      <xdr:rowOff>19050</xdr:rowOff>
    </xdr:from>
    <xdr:to>
      <xdr:col>18</xdr:col>
      <xdr:colOff>1714500</xdr:colOff>
      <xdr:row>3</xdr:row>
      <xdr:rowOff>1562100</xdr:rowOff>
    </xdr:to>
    <xdr:pic>
      <xdr:nvPicPr>
        <xdr:cNvPr id="49" name="Picture 25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27900966" y="1901638"/>
          <a:ext cx="1704975" cy="154305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</xdr:row>
      <xdr:rowOff>19050</xdr:rowOff>
    </xdr:from>
    <xdr:to>
      <xdr:col>19</xdr:col>
      <xdr:colOff>1714500</xdr:colOff>
      <xdr:row>2</xdr:row>
      <xdr:rowOff>1381125</xdr:rowOff>
    </xdr:to>
    <xdr:pic>
      <xdr:nvPicPr>
        <xdr:cNvPr id="50" name="Picture 7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9660290" y="500903"/>
          <a:ext cx="1552575" cy="1362075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</xdr:row>
      <xdr:rowOff>19050</xdr:rowOff>
    </xdr:from>
    <xdr:to>
      <xdr:col>19</xdr:col>
      <xdr:colOff>1714500</xdr:colOff>
      <xdr:row>3</xdr:row>
      <xdr:rowOff>1562100</xdr:rowOff>
    </xdr:to>
    <xdr:pic>
      <xdr:nvPicPr>
        <xdr:cNvPr id="51" name="Picture 25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29660290" y="1901638"/>
          <a:ext cx="1552575" cy="1543050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2</xdr:row>
      <xdr:rowOff>19050</xdr:rowOff>
    </xdr:from>
    <xdr:to>
      <xdr:col>2</xdr:col>
      <xdr:colOff>1714500</xdr:colOff>
      <xdr:row>2</xdr:row>
      <xdr:rowOff>1381125</xdr:rowOff>
    </xdr:to>
    <xdr:pic>
      <xdr:nvPicPr>
        <xdr:cNvPr id="52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7192496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3</xdr:row>
      <xdr:rowOff>19050</xdr:rowOff>
    </xdr:from>
    <xdr:to>
      <xdr:col>2</xdr:col>
      <xdr:colOff>1714500</xdr:colOff>
      <xdr:row>3</xdr:row>
      <xdr:rowOff>1562100</xdr:rowOff>
    </xdr:to>
    <xdr:pic>
      <xdr:nvPicPr>
        <xdr:cNvPr id="53" name="Picture 21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7192496" y="1901638"/>
          <a:ext cx="1704975" cy="1543050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2</xdr:row>
      <xdr:rowOff>19050</xdr:rowOff>
    </xdr:from>
    <xdr:to>
      <xdr:col>15</xdr:col>
      <xdr:colOff>1714500</xdr:colOff>
      <xdr:row>2</xdr:row>
      <xdr:rowOff>1381125</xdr:rowOff>
    </xdr:to>
    <xdr:pic>
      <xdr:nvPicPr>
        <xdr:cNvPr id="58" name="Picture 1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36249349" y="500903"/>
          <a:ext cx="1704975" cy="1362075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3</xdr:row>
      <xdr:rowOff>19050</xdr:rowOff>
    </xdr:from>
    <xdr:to>
      <xdr:col>15</xdr:col>
      <xdr:colOff>1714500</xdr:colOff>
      <xdr:row>3</xdr:row>
      <xdr:rowOff>1562100</xdr:rowOff>
    </xdr:to>
    <xdr:pic>
      <xdr:nvPicPr>
        <xdr:cNvPr id="59" name="Picture 30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36249349" y="1901638"/>
          <a:ext cx="1704975" cy="154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zoomScale="85" zoomScaleNormal="85" workbookViewId="0">
      <selection activeCell="A20" sqref="A20"/>
    </sheetView>
  </sheetViews>
  <sheetFormatPr defaultRowHeight="15"/>
  <cols>
    <col min="1" max="1" width="56.28515625" customWidth="1"/>
    <col min="2" max="20" width="25.85546875" customWidth="1"/>
  </cols>
  <sheetData>
    <row r="1" spans="1:20" ht="21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24"/>
      <c r="Q1" s="24"/>
      <c r="R1" s="24"/>
      <c r="S1" s="24"/>
      <c r="T1" s="24"/>
    </row>
    <row r="2" spans="1:20" ht="17.100000000000001" customHeight="1">
      <c r="A2" s="29" t="s">
        <v>16</v>
      </c>
      <c r="B2" s="1" t="s">
        <v>1</v>
      </c>
      <c r="C2" s="1" t="s">
        <v>1</v>
      </c>
      <c r="D2" s="1" t="s">
        <v>1</v>
      </c>
      <c r="E2" s="1" t="s">
        <v>7</v>
      </c>
      <c r="F2" s="1" t="s">
        <v>3</v>
      </c>
      <c r="G2" s="1" t="s">
        <v>3</v>
      </c>
      <c r="H2" s="1" t="s">
        <v>2</v>
      </c>
      <c r="I2" s="10" t="s">
        <v>22</v>
      </c>
      <c r="J2" s="1" t="s">
        <v>4</v>
      </c>
      <c r="K2" s="1" t="s">
        <v>5</v>
      </c>
      <c r="L2" s="1" t="s">
        <v>6</v>
      </c>
      <c r="M2" s="1" t="s">
        <v>10</v>
      </c>
      <c r="N2" s="1" t="s">
        <v>8</v>
      </c>
      <c r="O2" s="16" t="s">
        <v>9</v>
      </c>
      <c r="P2" s="30" t="s">
        <v>9</v>
      </c>
      <c r="Q2" s="31" t="s">
        <v>24</v>
      </c>
      <c r="R2" s="31" t="s">
        <v>26</v>
      </c>
      <c r="S2" s="31" t="s">
        <v>28</v>
      </c>
      <c r="T2" s="31" t="s">
        <v>30</v>
      </c>
    </row>
    <row r="3" spans="1:20" ht="110.65" customHeight="1">
      <c r="A3" s="2" t="s">
        <v>11</v>
      </c>
      <c r="B3" s="3" t="s">
        <v>12</v>
      </c>
      <c r="C3" s="3" t="s">
        <v>12</v>
      </c>
      <c r="D3" s="3" t="s">
        <v>12</v>
      </c>
      <c r="E3" s="3" t="s">
        <v>12</v>
      </c>
      <c r="F3" s="3" t="s">
        <v>12</v>
      </c>
      <c r="G3" s="3" t="s">
        <v>12</v>
      </c>
      <c r="H3" s="3" t="s">
        <v>12</v>
      </c>
      <c r="I3" s="3" t="s">
        <v>12</v>
      </c>
      <c r="J3" s="3" t="s">
        <v>12</v>
      </c>
      <c r="K3" s="3" t="s">
        <v>12</v>
      </c>
      <c r="L3" s="3" t="s">
        <v>12</v>
      </c>
      <c r="M3" s="3" t="s">
        <v>12</v>
      </c>
      <c r="N3" s="3" t="s">
        <v>12</v>
      </c>
      <c r="O3" s="3" t="s">
        <v>12</v>
      </c>
      <c r="P3" s="3" t="s">
        <v>12</v>
      </c>
      <c r="Q3" s="3" t="s">
        <v>12</v>
      </c>
      <c r="R3" s="3" t="s">
        <v>12</v>
      </c>
      <c r="S3" s="3" t="s">
        <v>12</v>
      </c>
      <c r="T3" s="3" t="s">
        <v>12</v>
      </c>
    </row>
    <row r="4" spans="1:20" ht="124.7" customHeight="1">
      <c r="A4" s="4" t="s">
        <v>13</v>
      </c>
      <c r="B4" s="5" t="s">
        <v>12</v>
      </c>
      <c r="C4" s="5" t="s">
        <v>12</v>
      </c>
      <c r="D4" s="5" t="s">
        <v>12</v>
      </c>
      <c r="E4" s="5" t="s">
        <v>12</v>
      </c>
      <c r="F4" s="5" t="s">
        <v>12</v>
      </c>
      <c r="G4" s="5" t="s">
        <v>12</v>
      </c>
      <c r="H4" s="5" t="s">
        <v>12</v>
      </c>
      <c r="I4" s="5" t="s">
        <v>12</v>
      </c>
      <c r="J4" s="5" t="s">
        <v>12</v>
      </c>
      <c r="K4" s="5" t="s">
        <v>12</v>
      </c>
      <c r="L4" s="5" t="s">
        <v>12</v>
      </c>
      <c r="M4" s="5" t="s">
        <v>12</v>
      </c>
      <c r="N4" s="5" t="s">
        <v>12</v>
      </c>
      <c r="O4" s="5" t="s">
        <v>12</v>
      </c>
      <c r="P4" s="5" t="s">
        <v>12</v>
      </c>
      <c r="Q4" s="5" t="s">
        <v>12</v>
      </c>
      <c r="R4" s="5" t="s">
        <v>12</v>
      </c>
      <c r="S4" s="5" t="s">
        <v>12</v>
      </c>
      <c r="T4" s="5" t="s">
        <v>12</v>
      </c>
    </row>
    <row r="5" spans="1:20" ht="17.100000000000001" customHeight="1">
      <c r="A5" s="7" t="s">
        <v>14</v>
      </c>
      <c r="B5" s="1">
        <v>176</v>
      </c>
      <c r="C5" s="1">
        <v>176</v>
      </c>
      <c r="D5" s="1">
        <v>176</v>
      </c>
      <c r="E5" s="1">
        <v>224</v>
      </c>
      <c r="F5" s="3">
        <v>88</v>
      </c>
      <c r="G5" s="3">
        <v>88</v>
      </c>
      <c r="H5" s="1">
        <v>176</v>
      </c>
      <c r="I5" s="16">
        <v>88</v>
      </c>
      <c r="J5" s="5">
        <v>225</v>
      </c>
      <c r="K5" s="5">
        <v>80</v>
      </c>
      <c r="L5" s="5">
        <v>323</v>
      </c>
      <c r="M5" s="5">
        <v>118</v>
      </c>
      <c r="N5" s="5">
        <v>108</v>
      </c>
      <c r="O5" s="5">
        <v>114</v>
      </c>
      <c r="P5" s="5">
        <v>114</v>
      </c>
      <c r="Q5" s="5">
        <v>323</v>
      </c>
      <c r="R5" s="5">
        <v>100</v>
      </c>
      <c r="S5" s="5">
        <v>120</v>
      </c>
      <c r="T5" s="5">
        <v>60</v>
      </c>
    </row>
    <row r="6" spans="1:20" ht="17.100000000000001" customHeight="1">
      <c r="A6" s="8" t="s">
        <v>15</v>
      </c>
      <c r="B6" s="3">
        <v>147</v>
      </c>
      <c r="C6" s="3">
        <v>147</v>
      </c>
      <c r="D6" s="3">
        <v>147</v>
      </c>
      <c r="E6" s="9">
        <v>147</v>
      </c>
      <c r="F6" s="5">
        <v>147</v>
      </c>
      <c r="G6" s="5">
        <v>147</v>
      </c>
      <c r="H6" s="3">
        <v>60</v>
      </c>
      <c r="I6" s="9">
        <v>60</v>
      </c>
      <c r="J6" s="5">
        <v>100</v>
      </c>
      <c r="K6" s="5">
        <v>100</v>
      </c>
      <c r="L6" s="5">
        <v>80</v>
      </c>
      <c r="M6" s="5">
        <v>114</v>
      </c>
      <c r="N6" s="5">
        <v>147</v>
      </c>
      <c r="O6" s="5">
        <v>147</v>
      </c>
      <c r="P6" s="5">
        <v>147</v>
      </c>
      <c r="Q6" s="5">
        <v>195</v>
      </c>
      <c r="R6" s="5">
        <v>165</v>
      </c>
      <c r="S6" s="5">
        <v>165</v>
      </c>
      <c r="T6" s="5">
        <v>300</v>
      </c>
    </row>
    <row r="7" spans="1:20" s="14" customFormat="1" ht="17.100000000000001" customHeight="1">
      <c r="A7" s="11" t="s">
        <v>17</v>
      </c>
      <c r="B7" s="19"/>
      <c r="C7" s="19"/>
      <c r="D7" s="13"/>
      <c r="E7" s="13"/>
      <c r="F7" s="19"/>
      <c r="G7" s="19"/>
      <c r="H7" s="13">
        <v>10</v>
      </c>
      <c r="I7" s="20">
        <v>2</v>
      </c>
      <c r="J7" s="19"/>
      <c r="K7" s="19"/>
      <c r="L7" s="19"/>
      <c r="M7" s="13"/>
      <c r="N7" s="13"/>
      <c r="O7" s="13"/>
      <c r="P7" s="19"/>
      <c r="Q7" s="19"/>
      <c r="R7" s="19"/>
      <c r="S7" s="19"/>
      <c r="T7" s="19"/>
    </row>
    <row r="8" spans="1:20" s="14" customFormat="1" ht="17.100000000000001" customHeight="1">
      <c r="A8" s="11" t="s">
        <v>18</v>
      </c>
      <c r="B8" s="13">
        <f>15-D8</f>
        <v>14</v>
      </c>
      <c r="C8" s="13"/>
      <c r="D8" s="13">
        <v>1</v>
      </c>
      <c r="E8" s="13"/>
      <c r="F8" s="12">
        <v>11</v>
      </c>
      <c r="G8" s="12"/>
      <c r="H8" s="13"/>
      <c r="I8" s="17"/>
      <c r="J8" s="13">
        <v>1</v>
      </c>
      <c r="K8" s="13">
        <v>1</v>
      </c>
      <c r="L8" s="13">
        <v>0</v>
      </c>
      <c r="M8" s="13"/>
      <c r="N8" s="13"/>
      <c r="O8" s="13"/>
      <c r="P8" s="19"/>
      <c r="Q8" s="13">
        <v>1</v>
      </c>
      <c r="R8" s="13"/>
      <c r="S8" s="13"/>
      <c r="T8" s="13"/>
    </row>
    <row r="9" spans="1:20" s="14" customFormat="1" ht="17.100000000000001" customHeight="1">
      <c r="A9" s="11" t="s">
        <v>19</v>
      </c>
      <c r="B9" s="13">
        <v>2</v>
      </c>
      <c r="C9" s="13"/>
      <c r="D9" s="13">
        <v>1</v>
      </c>
      <c r="E9" s="13">
        <v>17</v>
      </c>
      <c r="F9" s="13">
        <v>3</v>
      </c>
      <c r="G9" s="13">
        <v>3</v>
      </c>
      <c r="H9" s="13"/>
      <c r="I9" s="17"/>
      <c r="J9" s="13"/>
      <c r="K9" s="13"/>
      <c r="L9" s="13"/>
      <c r="M9" s="13"/>
      <c r="N9" s="13">
        <v>2</v>
      </c>
      <c r="O9" s="13">
        <v>1</v>
      </c>
      <c r="P9" s="19"/>
      <c r="Q9" s="13"/>
      <c r="R9" s="13">
        <v>1</v>
      </c>
      <c r="S9" s="13">
        <v>1</v>
      </c>
      <c r="T9" s="13">
        <v>1</v>
      </c>
    </row>
    <row r="10" spans="1:20" s="14" customFormat="1" ht="17.100000000000001" customHeight="1">
      <c r="A10" s="11" t="s">
        <v>20</v>
      </c>
      <c r="B10" s="13">
        <v>2</v>
      </c>
      <c r="C10" s="13">
        <v>1</v>
      </c>
      <c r="D10" s="13">
        <v>1</v>
      </c>
      <c r="E10" s="13">
        <v>17</v>
      </c>
      <c r="F10" s="13">
        <v>3</v>
      </c>
      <c r="G10" s="13">
        <v>3</v>
      </c>
      <c r="H10" s="13"/>
      <c r="I10" s="13"/>
      <c r="J10" s="13"/>
      <c r="K10" s="13"/>
      <c r="L10" s="13"/>
      <c r="M10" s="13">
        <v>0</v>
      </c>
      <c r="N10" s="13">
        <v>2</v>
      </c>
      <c r="O10" s="13"/>
      <c r="P10" s="13">
        <v>1</v>
      </c>
      <c r="Q10" s="13"/>
      <c r="R10" s="13"/>
      <c r="S10" s="13"/>
      <c r="T10" s="13"/>
    </row>
    <row r="11" spans="1:20" s="14" customFormat="1" ht="17.100000000000001" customHeight="1">
      <c r="A11" s="11" t="s">
        <v>21</v>
      </c>
      <c r="B11" s="13">
        <f>SUM(B7:B10)</f>
        <v>18</v>
      </c>
      <c r="C11" s="13">
        <f>SUM(C7:C10)</f>
        <v>1</v>
      </c>
      <c r="D11" s="13">
        <f t="shared" ref="D11:T11" si="0">SUM(D7:D10)</f>
        <v>3</v>
      </c>
      <c r="E11" s="13">
        <f t="shared" si="0"/>
        <v>34</v>
      </c>
      <c r="F11" s="13">
        <f t="shared" si="0"/>
        <v>17</v>
      </c>
      <c r="G11" s="13">
        <f t="shared" si="0"/>
        <v>6</v>
      </c>
      <c r="H11" s="13">
        <f t="shared" si="0"/>
        <v>10</v>
      </c>
      <c r="I11" s="13">
        <f t="shared" si="0"/>
        <v>2</v>
      </c>
      <c r="J11" s="13">
        <f t="shared" si="0"/>
        <v>1</v>
      </c>
      <c r="K11" s="13">
        <f t="shared" si="0"/>
        <v>1</v>
      </c>
      <c r="L11" s="13">
        <f t="shared" si="0"/>
        <v>0</v>
      </c>
      <c r="M11" s="13">
        <f t="shared" si="0"/>
        <v>0</v>
      </c>
      <c r="N11" s="13">
        <f t="shared" si="0"/>
        <v>4</v>
      </c>
      <c r="O11" s="13">
        <f t="shared" si="0"/>
        <v>1</v>
      </c>
      <c r="P11" s="13">
        <f>SUM(P7:P10)</f>
        <v>1</v>
      </c>
      <c r="Q11" s="13">
        <f t="shared" si="0"/>
        <v>1</v>
      </c>
      <c r="R11" s="13">
        <f t="shared" si="0"/>
        <v>1</v>
      </c>
      <c r="S11" s="13">
        <f t="shared" si="0"/>
        <v>1</v>
      </c>
      <c r="T11" s="13">
        <f t="shared" si="0"/>
        <v>1</v>
      </c>
    </row>
    <row r="12" spans="1:20" ht="167.25" customHeight="1">
      <c r="A12" s="11" t="s">
        <v>33</v>
      </c>
      <c r="B12" s="21"/>
      <c r="C12" s="22" t="s">
        <v>32</v>
      </c>
      <c r="D12" s="23" t="s">
        <v>23</v>
      </c>
      <c r="E12" s="21"/>
      <c r="F12" s="21"/>
      <c r="G12" s="23" t="s">
        <v>23</v>
      </c>
      <c r="H12" s="21"/>
      <c r="I12" s="21"/>
      <c r="J12" s="25" t="s">
        <v>39</v>
      </c>
      <c r="K12" s="25" t="s">
        <v>39</v>
      </c>
      <c r="L12" s="21"/>
      <c r="M12" s="21"/>
      <c r="N12" s="21"/>
      <c r="O12" s="21"/>
      <c r="P12" s="22" t="s">
        <v>32</v>
      </c>
      <c r="Q12" s="22" t="s">
        <v>25</v>
      </c>
      <c r="R12" s="22" t="s">
        <v>27</v>
      </c>
      <c r="S12" s="22" t="s">
        <v>29</v>
      </c>
      <c r="T12" s="22" t="s">
        <v>31</v>
      </c>
    </row>
    <row r="13" spans="1:20" ht="16.5" customHeight="1">
      <c r="A13" s="11" t="s">
        <v>34</v>
      </c>
      <c r="B13" s="6" t="s">
        <v>37</v>
      </c>
      <c r="C13" s="18" t="s">
        <v>35</v>
      </c>
      <c r="D13" s="15"/>
      <c r="E13" s="6" t="s">
        <v>38</v>
      </c>
      <c r="F13" s="6" t="s">
        <v>36</v>
      </c>
      <c r="G13" s="15"/>
      <c r="H13" s="6"/>
      <c r="I13" s="6"/>
      <c r="J13" s="6"/>
      <c r="K13" s="6"/>
      <c r="L13" s="6"/>
      <c r="M13" s="6"/>
      <c r="N13" s="6"/>
      <c r="O13" s="6" t="s">
        <v>35</v>
      </c>
      <c r="P13" s="18" t="s">
        <v>35</v>
      </c>
      <c r="Q13" s="18"/>
      <c r="R13" s="18"/>
      <c r="S13" s="18"/>
      <c r="T13" s="18"/>
    </row>
    <row r="14" spans="1:20">
      <c r="A14" s="6"/>
      <c r="B14" s="26" t="s">
        <v>40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8"/>
    </row>
  </sheetData>
  <mergeCells count="2">
    <mergeCell ref="B14:T14"/>
    <mergeCell ref="A1:T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Okna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Burta</dc:creator>
  <cp:lastModifiedBy>Anna Burta</cp:lastModifiedBy>
  <dcterms:created xsi:type="dcterms:W3CDTF">2019-11-21T13:22:35Z</dcterms:created>
  <dcterms:modified xsi:type="dcterms:W3CDTF">2019-12-05T19:34:40Z</dcterms:modified>
</cp:coreProperties>
</file>